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12240" windowHeight="6405"/>
  </bookViews>
  <sheets>
    <sheet name="Forma 1 matriz" sheetId="2" r:id="rId1"/>
    <sheet name="Hoja3" sheetId="3" r:id="rId2"/>
  </sheets>
  <definedNames>
    <definedName name="_xlnm.Print_Area" localSheetId="0">'Forma 1 matriz'!$B$1:$Q$105</definedName>
    <definedName name="_xlnm.Print_Titles" localSheetId="0">'Forma 1 matriz'!$1:$6</definedName>
  </definedNames>
  <calcPr calcId="144525"/>
</workbook>
</file>

<file path=xl/calcChain.xml><?xml version="1.0" encoding="utf-8"?>
<calcChain xmlns="http://schemas.openxmlformats.org/spreadsheetml/2006/main">
  <c r="M30" i="2" l="1"/>
  <c r="P8" i="2" l="1"/>
  <c r="O30" i="2" l="1"/>
  <c r="N24" i="2"/>
  <c r="N25" i="2"/>
  <c r="N26" i="2"/>
  <c r="N27" i="2"/>
  <c r="N28" i="2"/>
  <c r="N29" i="2"/>
  <c r="N30" i="2" l="1"/>
</calcChain>
</file>

<file path=xl/sharedStrings.xml><?xml version="1.0" encoding="utf-8"?>
<sst xmlns="http://schemas.openxmlformats.org/spreadsheetml/2006/main" count="145" uniqueCount="101">
  <si>
    <t>Propuesta Técnica</t>
  </si>
  <si>
    <t xml:space="preserve">MATRIZ BASE DE PUNTOS </t>
  </si>
  <si>
    <t>Criterios de evaluación</t>
  </si>
  <si>
    <t>Capacidad del licitante</t>
  </si>
  <si>
    <t>Trabajadores con discapacidad</t>
  </si>
  <si>
    <t>MIPYMES</t>
  </si>
  <si>
    <t>puntos</t>
  </si>
  <si>
    <t>Cant.</t>
  </si>
  <si>
    <t>Profesión</t>
  </si>
  <si>
    <t>Puntaje
para evaluación</t>
  </si>
  <si>
    <t>si</t>
  </si>
  <si>
    <t>Título
Prof. Y
Cédula requerido</t>
  </si>
  <si>
    <t>puntos
requeridos</t>
  </si>
  <si>
    <t>puntos
obtenidos</t>
  </si>
  <si>
    <t>Observaciones</t>
  </si>
  <si>
    <t>Capacidad de los recursos económicos</t>
  </si>
  <si>
    <t>Puntaje</t>
  </si>
  <si>
    <t>Personal</t>
  </si>
  <si>
    <t>Capital neto de trabajo (AC-PC) superior al 5% de la oferta económica</t>
  </si>
  <si>
    <t xml:space="preserve">Cumplimiento de contratos de obras similares </t>
  </si>
  <si>
    <t>Capacidad de los recursos económicos y de equipamiento</t>
  </si>
  <si>
    <t>Especialidad y experinecia del licitante en obras similares</t>
  </si>
  <si>
    <t>i.</t>
  </si>
  <si>
    <t>Resultado de la evaluación de i:</t>
  </si>
  <si>
    <t>a)</t>
  </si>
  <si>
    <t>Capacidad de los recursos humanos</t>
  </si>
  <si>
    <t>b)</t>
  </si>
  <si>
    <t>Superintendente de supervisión</t>
  </si>
  <si>
    <t>Gerente de supervisión</t>
  </si>
  <si>
    <t>Coordinador de supervisión de túnel</t>
  </si>
  <si>
    <t>Supervisor de obra de túnel</t>
  </si>
  <si>
    <t>Coordinador de supervisión de máquina EPB</t>
  </si>
  <si>
    <t>Supervisor de máquina EPB</t>
  </si>
  <si>
    <t>Supervisor de obra de instalaciones electromecánicas en estaciones</t>
  </si>
  <si>
    <t>Supervisor de seguridad y salud</t>
  </si>
  <si>
    <t>Supervisor de Gestión de Calidad</t>
  </si>
  <si>
    <t>Supervisor de ingeniería de costos</t>
  </si>
  <si>
    <t>Supervisor de obras inducidas</t>
  </si>
  <si>
    <t>Supervisor de Impacto Ambiental</t>
  </si>
  <si>
    <t>Ingeniero civil o profesión afín</t>
  </si>
  <si>
    <t>Ingeniero mecánico o profesión afín</t>
  </si>
  <si>
    <t>Ingeniero mecánico técnico mecánico o profesión afín</t>
  </si>
  <si>
    <t>Ingeniero mecánico, eléctrico, electromecánico profesión afín</t>
  </si>
  <si>
    <t>Ingeniero civil, ingeniero industrial o profesión afín</t>
  </si>
  <si>
    <t>Ingeniero civil, arquitecto o profesión afín</t>
  </si>
  <si>
    <t>Ingeniero ambiental, forestal, civil, biólogo o profesión afín</t>
  </si>
  <si>
    <t>b.1</t>
  </si>
  <si>
    <t>b.2</t>
  </si>
  <si>
    <t>b.3</t>
  </si>
  <si>
    <t xml:space="preserve">Se otorgará 5 puntos cuando el licitante cumpla con el criterio del inciso b.1 y cualquiera de los previstos en los incisos b.2 y b.3.
</t>
  </si>
  <si>
    <t xml:space="preserve">Se otorgarán 10 puntos, cuando el licitante cumpla con los criterios contenidos en los tres incisos b.1, b.2 y b.3
</t>
  </si>
  <si>
    <r>
      <rPr>
        <b/>
        <sz val="18"/>
        <color theme="1"/>
        <rFont val="Arial"/>
        <family val="2"/>
      </rPr>
      <t>FORMA 01</t>
    </r>
    <r>
      <rPr>
        <b/>
        <sz val="16"/>
        <color theme="1"/>
        <rFont val="Arial"/>
        <family val="2"/>
      </rPr>
      <t xml:space="preserve">
MATRIZ  DE PUNTOS O PORCENTAJES PROPUESTA TÉCNICA </t>
    </r>
  </si>
  <si>
    <t>PT/AT ≤ 70%</t>
  </si>
  <si>
    <t>Resultado de la evaluación de i.a):</t>
  </si>
  <si>
    <t>c)</t>
  </si>
  <si>
    <t>d)</t>
  </si>
  <si>
    <t>ii)</t>
  </si>
  <si>
    <t>Resultado de la evaluación ii:</t>
  </si>
  <si>
    <t>Resultado de la evaluación de i.c:</t>
  </si>
  <si>
    <t>Resultado de la evaluación de i.d:</t>
  </si>
  <si>
    <t>Resultado de la evaluación de ii.a:</t>
  </si>
  <si>
    <t xml:space="preserve">Experiencia del licitante en servicios similares </t>
  </si>
  <si>
    <t>Resultado de la evaluación de ii.b:</t>
  </si>
  <si>
    <t>Especialidad del licitante en servicios similares</t>
  </si>
  <si>
    <t>iii</t>
  </si>
  <si>
    <t>Propuesta de trabajo</t>
  </si>
  <si>
    <t>Resultado de la evaluación de iii:</t>
  </si>
  <si>
    <t>a) Metodología para la prestación del servicio</t>
  </si>
  <si>
    <t>b) Plan de trabajo propuesto por el licitante</t>
  </si>
  <si>
    <t>c) Esquema estructural de la organización de los recursos humanos</t>
  </si>
  <si>
    <t>iv</t>
  </si>
  <si>
    <t>Resultado de la evaluación de iv:</t>
  </si>
  <si>
    <t xml:space="preserve">Se otorgarán 0 puntos, si el licitante no cumple con el criterio del inciso a. </t>
  </si>
  <si>
    <t>Experiencia en servicios similares</t>
  </si>
  <si>
    <t>Competencia, habilidad en el servicio</t>
  </si>
  <si>
    <t>Dominio de herramientas</t>
  </si>
  <si>
    <t>Se debe de demostrar que en la planta laboral del licitante se cuenta con al menos un cinco por ciento de personas con discapacidad</t>
  </si>
  <si>
    <t>La convocante otorgará la mayor cantidad de puntuación o unidades porcentuales, al licitante que acrediten tener el mayor número de trabajadores discapacitados</t>
  </si>
  <si>
    <t>A partir del o los licitantes que hubieren obtenido la mayor puntuación o unidades porcentuales asignadas, se deberá distribuir de manera proporcional la puntuación a los demás licitantes, aplicando para ello una regla de tres</t>
  </si>
  <si>
    <t>Puntuación máxima</t>
  </si>
  <si>
    <t>Se otorgará la mayor cantidad de puntuación o unidades porcentuales, al licitante que se comprometa a subcontratar el mayor número de MIPYMES en los trabajos que se determinen en la convocatoria o invitación</t>
  </si>
  <si>
    <t>8 o mas años acreditados</t>
  </si>
  <si>
    <t>7 años acreditados</t>
  </si>
  <si>
    <t>6 años acreditados</t>
  </si>
  <si>
    <t>5 años acreditados</t>
  </si>
  <si>
    <t>4 años acreditados</t>
  </si>
  <si>
    <t>3 años acreditados</t>
  </si>
  <si>
    <t>En “Supervisión de obras de túneles”
(número de años realizando “supervisión de obras de túneles”)  
Se otorgará la puntuación proporcional entre 3 y 8 años o mas de experiencia, conforme a lo siguiente:</t>
  </si>
  <si>
    <t>3 o mas contratos celebrados</t>
  </si>
  <si>
    <t>2 contratos celebrados</t>
  </si>
  <si>
    <t>1 contrato celebrado</t>
  </si>
  <si>
    <t>Especialidad  en “Supervisión de obras de túneles”.
(número de contratos en "supervisión de obras de túneles”)
Se otorgará la puntuación proporcional entre 1 y 3 contratos o más, conforme a lo siguiente:</t>
  </si>
  <si>
    <t>AC/PC &gt; 1.1 unidades y AT/PT ≥ 1.40</t>
  </si>
  <si>
    <t>Invitación a cuando menos tres personas N° IO-009000988-N51-2014</t>
  </si>
  <si>
    <t xml:space="preserve">2 años acreditados </t>
  </si>
  <si>
    <t>De menos de 1 año</t>
  </si>
  <si>
    <t>b) Las propuestas que acrediten haber cumplido en los últimos 10 años 1 contrato en el sub rubro de experiencia (obras similares: supervisión de obras de túneles) se les otorgará  el 50% de los puntos</t>
  </si>
  <si>
    <t>c) Las propuestas que acrediten no haber cumplido en los últimos 10 años un contrato en el  sub rubro de experiencia no se les otorgara puntos.</t>
  </si>
  <si>
    <t>a) Se asignará la puntuación máxima a la propuesta que acredite  haber cumplido en los últimos 10 años al menos 2 contratos del sub rubro de experiencia (servicios similares: supervisión de obras de túneles).</t>
  </si>
  <si>
    <t xml:space="preserve">Nota: Para efectos de evaluación del personal en cuanto a Experiencia, Competencia o   Habilidad y Dominio de Herramienta, se presentará el CV y documentación de acreditación por cada una de las categorías.  </t>
  </si>
  <si>
    <t>SUPERVISIÓN Y CONTROL PARA LA CONSTRUCCIÓN DEL TÚNEL FERROVIARIO “PORTAL PONIENTE DEL TÚNEL AL PORTAL ORIENTE DEL TÚNEL” DE 4.634 KILÓMETROS DE LONGITUD, CON INICIO EN EL KILÓMETRO 036+150.00 Y TERMINACIÓN EN EL KILÓMETRO 040.784, EN EL DISTRITO FEDERAL, EL CUAL FORMA PARTE DEL PROYECTO INTEGRAL DE TRANSPORTE DE PASAJEROS “TREN INTERURBANO MÉXICO – TOLUCA.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</si>
</sst>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rgb="FFFF0000"/>
      <name val="Arial"/>
      <family val="2"/>
    </font>
    <font>
      <b/>
      <sz val="9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9"/>
      <color rgb="FFFF0000"/>
      <name val="Arial"/>
      <family val="2"/>
    </font>
    <font>
      <sz val="11"/>
      <name val="Arial"/>
      <family val="2"/>
    </font>
    <font>
      <b/>
      <sz val="10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2" fillId="0" borderId="0" xfId="0" applyFont="1"/>
    <xf numFmtId="0" fontId="0" fillId="0" borderId="0" xfId="0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5" fillId="0" borderId="0" xfId="0" applyFont="1"/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3" borderId="0" xfId="0" applyFont="1" applyFill="1"/>
    <xf numFmtId="164" fontId="2" fillId="3" borderId="0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5" fillId="0" borderId="0" xfId="0" applyFont="1" applyAlignment="1">
      <alignment horizontal="left" wrapText="1"/>
    </xf>
    <xf numFmtId="164" fontId="5" fillId="0" borderId="0" xfId="0" applyNumberFormat="1" applyFont="1" applyBorder="1" applyAlignment="1">
      <alignment horizontal="center" wrapText="1"/>
    </xf>
    <xf numFmtId="0" fontId="6" fillId="0" borderId="2" xfId="0" applyFont="1" applyBorder="1" applyAlignment="1">
      <alignment vertical="center" wrapText="1"/>
    </xf>
    <xf numFmtId="1" fontId="6" fillId="0" borderId="3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/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vertical="center"/>
    </xf>
    <xf numFmtId="0" fontId="2" fillId="2" borderId="14" xfId="0" applyFont="1" applyFill="1" applyBorder="1" applyAlignment="1"/>
    <xf numFmtId="0" fontId="2" fillId="2" borderId="15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wrapText="1"/>
    </xf>
    <xf numFmtId="0" fontId="2" fillId="0" borderId="0" xfId="0" applyFont="1" applyAlignment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/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center"/>
    </xf>
    <xf numFmtId="0" fontId="13" fillId="2" borderId="7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/>
    <xf numFmtId="0" fontId="3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2" fontId="2" fillId="0" borderId="0" xfId="0" applyNumberFormat="1" applyFont="1" applyAlignment="1"/>
    <xf numFmtId="164" fontId="2" fillId="0" borderId="0" xfId="0" applyNumberFormat="1" applyFont="1" applyAlignment="1"/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0" xfId="0" applyFont="1" applyFill="1" applyBorder="1" applyAlignment="1"/>
    <xf numFmtId="2" fontId="2" fillId="2" borderId="3" xfId="0" applyNumberFormat="1" applyFont="1" applyFill="1" applyBorder="1" applyAlignment="1"/>
    <xf numFmtId="1" fontId="10" fillId="2" borderId="3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/>
    <xf numFmtId="164" fontId="12" fillId="2" borderId="6" xfId="0" applyNumberFormat="1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 vertical="center"/>
    </xf>
    <xf numFmtId="0" fontId="2" fillId="2" borderId="0" xfId="0" applyFont="1" applyFill="1" applyBorder="1" applyAlignment="1"/>
    <xf numFmtId="0" fontId="15" fillId="2" borderId="14" xfId="0" applyFont="1" applyFill="1" applyBorder="1" applyAlignment="1">
      <alignment horizontal="center" vertical="center"/>
    </xf>
    <xf numFmtId="164" fontId="12" fillId="2" borderId="0" xfId="0" applyNumberFormat="1" applyFont="1" applyFill="1" applyBorder="1" applyAlignment="1">
      <alignment horizontal="center"/>
    </xf>
    <xf numFmtId="0" fontId="16" fillId="2" borderId="12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6" xfId="0" applyFont="1" applyBorder="1" applyAlignment="1"/>
    <xf numFmtId="0" fontId="2" fillId="0" borderId="7" xfId="0" applyFont="1" applyBorder="1" applyAlignment="1"/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2" fillId="0" borderId="3" xfId="0" applyFont="1" applyBorder="1" applyAlignment="1"/>
    <xf numFmtId="164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2" borderId="6" xfId="0" applyFont="1" applyFill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/>
    <xf numFmtId="0" fontId="2" fillId="0" borderId="14" xfId="0" applyFont="1" applyBorder="1" applyAlignment="1"/>
    <xf numFmtId="0" fontId="2" fillId="0" borderId="16" xfId="0" applyFont="1" applyBorder="1" applyAlignment="1"/>
    <xf numFmtId="0" fontId="2" fillId="0" borderId="16" xfId="0" applyFont="1" applyBorder="1"/>
    <xf numFmtId="0" fontId="2" fillId="0" borderId="0" xfId="0" applyFont="1" applyBorder="1"/>
    <xf numFmtId="1" fontId="2" fillId="0" borderId="0" xfId="0" applyNumberFormat="1" applyFont="1"/>
    <xf numFmtId="0" fontId="2" fillId="0" borderId="5" xfId="0" applyFont="1" applyBorder="1"/>
    <xf numFmtId="0" fontId="2" fillId="0" borderId="6" xfId="0" applyFont="1" applyBorder="1"/>
    <xf numFmtId="0" fontId="2" fillId="0" borderId="12" xfId="0" applyFont="1" applyBorder="1"/>
    <xf numFmtId="1" fontId="10" fillId="2" borderId="2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vertical="center" wrapText="1"/>
    </xf>
    <xf numFmtId="164" fontId="2" fillId="0" borderId="13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164" fontId="2" fillId="0" borderId="16" xfId="0" applyNumberFormat="1" applyFont="1" applyBorder="1" applyAlignment="1">
      <alignment horizontal="center"/>
    </xf>
    <xf numFmtId="0" fontId="2" fillId="0" borderId="7" xfId="0" applyFont="1" applyBorder="1"/>
    <xf numFmtId="164" fontId="2" fillId="0" borderId="5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/>
    </xf>
    <xf numFmtId="164" fontId="2" fillId="0" borderId="29" xfId="0" applyNumberFormat="1" applyFont="1" applyBorder="1" applyAlignment="1">
      <alignment horizontal="center"/>
    </xf>
    <xf numFmtId="164" fontId="2" fillId="0" borderId="17" xfId="0" applyNumberFormat="1" applyFont="1" applyBorder="1" applyAlignment="1">
      <alignment horizontal="center"/>
    </xf>
    <xf numFmtId="164" fontId="2" fillId="0" borderId="17" xfId="0" applyNumberFormat="1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1" fontId="10" fillId="2" borderId="14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 vertical="center" wrapText="1"/>
    </xf>
    <xf numFmtId="0" fontId="2" fillId="0" borderId="5" xfId="0" applyFont="1" applyBorder="1" applyAlignment="1"/>
    <xf numFmtId="164" fontId="2" fillId="0" borderId="15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top" wrapText="1"/>
    </xf>
    <xf numFmtId="0" fontId="3" fillId="0" borderId="24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2" fontId="3" fillId="0" borderId="27" xfId="0" applyNumberFormat="1" applyFont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2" fontId="3" fillId="0" borderId="21" xfId="0" applyNumberFormat="1" applyFont="1" applyBorder="1" applyAlignment="1">
      <alignment horizontal="center" vertical="center"/>
    </xf>
    <xf numFmtId="2" fontId="3" fillId="0" borderId="28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2" fontId="9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/>
    </xf>
    <xf numFmtId="0" fontId="17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3" fillId="0" borderId="18" xfId="0" applyFont="1" applyBorder="1" applyAlignment="1">
      <alignment horizontal="justify" vertical="top" wrapText="1"/>
    </xf>
    <xf numFmtId="0" fontId="3" fillId="0" borderId="21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0" fontId="3" fillId="0" borderId="18" xfId="0" applyFont="1" applyFill="1" applyBorder="1" applyAlignment="1">
      <alignment horizontal="justify" vertical="top" wrapText="1"/>
    </xf>
    <xf numFmtId="0" fontId="3" fillId="0" borderId="21" xfId="0" applyFont="1" applyFill="1" applyBorder="1" applyAlignment="1">
      <alignment horizontal="justify" vertical="top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24" xfId="0" applyFont="1" applyBorder="1" applyAlignment="1">
      <alignment horizontal="justify" vertical="center" wrapText="1"/>
    </xf>
    <xf numFmtId="0" fontId="3" fillId="0" borderId="24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4" fillId="2" borderId="15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164" fontId="2" fillId="0" borderId="4" xfId="0" applyNumberFormat="1" applyFont="1" applyBorder="1" applyAlignment="1">
      <alignment horizontal="center"/>
    </xf>
    <xf numFmtId="0" fontId="2" fillId="0" borderId="0" xfId="0" applyFont="1" applyBorder="1" applyAlignment="1">
      <alignment horizontal="justify" vertical="top" wrapText="1"/>
    </xf>
    <xf numFmtId="0" fontId="4" fillId="2" borderId="3" xfId="0" applyFont="1" applyFill="1" applyBorder="1" applyAlignment="1">
      <alignment horizontal="center" wrapText="1"/>
    </xf>
    <xf numFmtId="0" fontId="2" fillId="0" borderId="14" xfId="0" applyFont="1" applyBorder="1" applyAlignment="1">
      <alignment horizontal="justify" wrapText="1"/>
    </xf>
    <xf numFmtId="0" fontId="2" fillId="0" borderId="0" xfId="0" applyFont="1" applyBorder="1" applyAlignment="1">
      <alignment horizontal="justify" wrapText="1"/>
    </xf>
    <xf numFmtId="0" fontId="2" fillId="0" borderId="0" xfId="0" applyFont="1" applyBorder="1" applyAlignment="1">
      <alignment vertical="top" wrapText="1"/>
    </xf>
    <xf numFmtId="0" fontId="4" fillId="0" borderId="1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center" vertical="center" wrapText="1"/>
    </xf>
    <xf numFmtId="0" fontId="18" fillId="3" borderId="0" xfId="0" applyFont="1" applyFill="1" applyAlignment="1">
      <alignment horizontal="center" vertical="center" wrapText="1"/>
    </xf>
    <xf numFmtId="0" fontId="6" fillId="0" borderId="9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tabSelected="1" view="pageBreakPreview" topLeftCell="A100" zoomScale="88" zoomScaleNormal="115" zoomScaleSheetLayoutView="88" workbookViewId="0">
      <selection activeCell="E12" sqref="E12"/>
    </sheetView>
  </sheetViews>
  <sheetFormatPr baseColWidth="10" defaultColWidth="11.42578125" defaultRowHeight="14.25" x14ac:dyDescent="0.2"/>
  <cols>
    <col min="1" max="1" width="2.42578125" style="1" customWidth="1"/>
    <col min="2" max="2" width="6.140625" style="1" customWidth="1"/>
    <col min="3" max="3" width="9.85546875" style="1" customWidth="1"/>
    <col min="4" max="4" width="17.85546875" style="1" customWidth="1"/>
    <col min="5" max="5" width="19.42578125" style="1" customWidth="1"/>
    <col min="6" max="7" width="6.5703125" style="1" customWidth="1"/>
    <col min="8" max="8" width="6" style="1" customWidth="1"/>
    <col min="9" max="11" width="6.7109375" style="1" customWidth="1"/>
    <col min="12" max="12" width="4.7109375" style="1" customWidth="1"/>
    <col min="13" max="13" width="9.7109375" style="1" customWidth="1"/>
    <col min="14" max="14" width="10.7109375" style="1" customWidth="1"/>
    <col min="15" max="15" width="11.28515625" style="1" customWidth="1"/>
    <col min="16" max="16" width="8.5703125" style="5" customWidth="1"/>
    <col min="17" max="17" width="14.28515625" style="6" customWidth="1"/>
    <col min="18" max="16384" width="11.42578125" style="1"/>
  </cols>
  <sheetData>
    <row r="1" spans="1:17" ht="15" x14ac:dyDescent="0.25">
      <c r="B1" s="4" t="s">
        <v>93</v>
      </c>
    </row>
    <row r="2" spans="1:17" ht="6.6" customHeight="1" x14ac:dyDescent="0.2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/>
      <c r="Q2" s="9"/>
    </row>
    <row r="3" spans="1:17" ht="66" customHeight="1" thickBot="1" x14ac:dyDescent="0.25">
      <c r="B3" s="194" t="s">
        <v>100</v>
      </c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1:17" ht="42" customHeight="1" x14ac:dyDescent="0.3">
      <c r="B4" s="195" t="s">
        <v>51</v>
      </c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</row>
    <row r="5" spans="1:17" ht="16.5" customHeight="1" thickBot="1" x14ac:dyDescent="0.3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1"/>
    </row>
    <row r="6" spans="1:17" ht="26.25" x14ac:dyDescent="0.2">
      <c r="B6" s="167" t="s">
        <v>1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9"/>
    </row>
    <row r="7" spans="1:17" ht="23.25" x14ac:dyDescent="0.2">
      <c r="B7" s="170" t="s">
        <v>2</v>
      </c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2"/>
    </row>
    <row r="8" spans="1:17" ht="20.25" x14ac:dyDescent="0.3">
      <c r="B8" s="12"/>
      <c r="C8" s="173" t="s">
        <v>0</v>
      </c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4"/>
      <c r="P8" s="13">
        <f>P12+P58+P83+P93</f>
        <v>60</v>
      </c>
      <c r="Q8" s="14" t="s">
        <v>6</v>
      </c>
    </row>
    <row r="9" spans="1:17" ht="7.5" customHeight="1" x14ac:dyDescent="0.2">
      <c r="A9" s="15"/>
      <c r="B9" s="15"/>
    </row>
    <row r="10" spans="1:17" ht="30.75" customHeight="1" x14ac:dyDescent="0.2">
      <c r="A10" s="15"/>
      <c r="B10" s="161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"/>
      <c r="N10" s="16"/>
      <c r="O10" s="17"/>
      <c r="P10" s="158" t="s">
        <v>9</v>
      </c>
      <c r="Q10" s="159"/>
    </row>
    <row r="11" spans="1:17" ht="5.25" customHeight="1" x14ac:dyDescent="0.25">
      <c r="A11" s="15"/>
      <c r="B11" s="18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20"/>
      <c r="N11" s="20"/>
      <c r="O11" s="21"/>
      <c r="P11" s="11"/>
      <c r="Q11" s="22"/>
    </row>
    <row r="12" spans="1:17" s="29" customFormat="1" ht="18" x14ac:dyDescent="0.2">
      <c r="A12" s="23"/>
      <c r="B12" s="24" t="s">
        <v>22</v>
      </c>
      <c r="C12" s="25" t="s">
        <v>3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7"/>
      <c r="P12" s="111">
        <v>24</v>
      </c>
      <c r="Q12" s="98" t="s">
        <v>6</v>
      </c>
    </row>
    <row r="13" spans="1:17" s="29" customFormat="1" ht="24" x14ac:dyDescent="0.25">
      <c r="A13" s="23"/>
      <c r="B13" s="30"/>
      <c r="C13" s="31" t="s">
        <v>23</v>
      </c>
      <c r="D13" s="32"/>
      <c r="E13" s="32"/>
      <c r="F13" s="32"/>
      <c r="G13" s="32"/>
      <c r="H13" s="32"/>
      <c r="I13" s="32"/>
      <c r="J13" s="32"/>
      <c r="K13" s="32"/>
      <c r="L13" s="32"/>
      <c r="M13" s="33"/>
      <c r="N13" s="33"/>
      <c r="O13" s="34"/>
      <c r="P13" s="35"/>
      <c r="Q13" s="36" t="s">
        <v>13</v>
      </c>
    </row>
    <row r="14" spans="1:17" s="29" customFormat="1" ht="6.75" customHeight="1" x14ac:dyDescent="0.2">
      <c r="A14" s="23"/>
      <c r="B14" s="37"/>
      <c r="C14" s="38"/>
      <c r="D14" s="39"/>
      <c r="E14" s="38"/>
      <c r="F14" s="38"/>
      <c r="G14" s="38"/>
      <c r="H14" s="38"/>
      <c r="I14" s="38"/>
      <c r="J14" s="38"/>
      <c r="K14" s="38"/>
      <c r="L14" s="38"/>
      <c r="M14" s="40"/>
      <c r="N14" s="40"/>
      <c r="O14" s="41"/>
      <c r="P14" s="5"/>
      <c r="Q14" s="22"/>
    </row>
    <row r="15" spans="1:17" s="29" customFormat="1" ht="18" x14ac:dyDescent="0.2">
      <c r="A15" s="23"/>
      <c r="B15" s="30" t="s">
        <v>24</v>
      </c>
      <c r="C15" s="31" t="s">
        <v>25</v>
      </c>
      <c r="D15" s="32"/>
      <c r="E15" s="32"/>
      <c r="F15" s="32"/>
      <c r="G15" s="32"/>
      <c r="H15" s="32"/>
      <c r="I15" s="32"/>
      <c r="J15" s="32"/>
      <c r="K15" s="32"/>
      <c r="L15" s="32"/>
      <c r="M15" s="42"/>
      <c r="N15" s="42"/>
      <c r="O15" s="43"/>
      <c r="P15" s="59">
        <v>10</v>
      </c>
      <c r="Q15" s="98" t="s">
        <v>6</v>
      </c>
    </row>
    <row r="16" spans="1:17" s="29" customFormat="1" ht="24" x14ac:dyDescent="0.25">
      <c r="A16" s="23"/>
      <c r="B16" s="30"/>
      <c r="C16" s="31" t="s">
        <v>53</v>
      </c>
      <c r="D16" s="32"/>
      <c r="E16" s="32"/>
      <c r="F16" s="32"/>
      <c r="G16" s="32"/>
      <c r="H16" s="32"/>
      <c r="I16" s="32"/>
      <c r="J16" s="32"/>
      <c r="K16" s="32"/>
      <c r="L16" s="32"/>
      <c r="M16" s="165" t="s">
        <v>16</v>
      </c>
      <c r="N16" s="165"/>
      <c r="O16" s="166"/>
      <c r="P16" s="44"/>
      <c r="Q16" s="36" t="s">
        <v>13</v>
      </c>
    </row>
    <row r="17" spans="1:22" s="29" customFormat="1" ht="71.25" customHeight="1" x14ac:dyDescent="0.2">
      <c r="A17" s="23"/>
      <c r="B17" s="45"/>
      <c r="C17" s="46" t="s">
        <v>11</v>
      </c>
      <c r="D17" s="154" t="s">
        <v>17</v>
      </c>
      <c r="E17" s="155"/>
      <c r="F17" s="47" t="s">
        <v>7</v>
      </c>
      <c r="G17" s="154" t="s">
        <v>8</v>
      </c>
      <c r="H17" s="160"/>
      <c r="I17" s="160"/>
      <c r="J17" s="160"/>
      <c r="K17" s="160"/>
      <c r="L17" s="155"/>
      <c r="M17" s="48" t="s">
        <v>73</v>
      </c>
      <c r="N17" s="48" t="s">
        <v>74</v>
      </c>
      <c r="O17" s="48" t="s">
        <v>75</v>
      </c>
      <c r="P17" s="163" t="s">
        <v>14</v>
      </c>
      <c r="Q17" s="164"/>
      <c r="V17" s="29">
        <v>0.2</v>
      </c>
    </row>
    <row r="18" spans="1:22" s="29" customFormat="1" x14ac:dyDescent="0.2">
      <c r="A18" s="23"/>
      <c r="B18" s="49"/>
      <c r="C18" s="126" t="s">
        <v>10</v>
      </c>
      <c r="D18" s="156" t="s">
        <v>27</v>
      </c>
      <c r="E18" s="156"/>
      <c r="F18" s="127">
        <v>1</v>
      </c>
      <c r="G18" s="157" t="s">
        <v>39</v>
      </c>
      <c r="H18" s="157"/>
      <c r="I18" s="157"/>
      <c r="J18" s="157"/>
      <c r="K18" s="157"/>
      <c r="L18" s="157"/>
      <c r="M18" s="128">
        <v>0.35</v>
      </c>
      <c r="N18" s="128">
        <v>0.9</v>
      </c>
      <c r="O18" s="129">
        <v>0.35</v>
      </c>
      <c r="P18" s="106"/>
      <c r="Q18" s="50"/>
    </row>
    <row r="19" spans="1:22" s="29" customFormat="1" x14ac:dyDescent="0.2">
      <c r="A19" s="23"/>
      <c r="B19" s="51"/>
      <c r="C19" s="130" t="s">
        <v>10</v>
      </c>
      <c r="D19" s="151" t="s">
        <v>28</v>
      </c>
      <c r="E19" s="151"/>
      <c r="F19" s="131">
        <v>1</v>
      </c>
      <c r="G19" s="149" t="s">
        <v>39</v>
      </c>
      <c r="H19" s="149"/>
      <c r="I19" s="149"/>
      <c r="J19" s="149"/>
      <c r="K19" s="149"/>
      <c r="L19" s="149"/>
      <c r="M19" s="132">
        <v>0.3</v>
      </c>
      <c r="N19" s="132">
        <v>0.7</v>
      </c>
      <c r="O19" s="133">
        <v>0.3</v>
      </c>
      <c r="P19" s="107"/>
      <c r="Q19" s="52"/>
    </row>
    <row r="20" spans="1:22" s="29" customFormat="1" x14ac:dyDescent="0.2">
      <c r="A20" s="23"/>
      <c r="B20" s="51"/>
      <c r="C20" s="130" t="s">
        <v>10</v>
      </c>
      <c r="D20" s="151" t="s">
        <v>29</v>
      </c>
      <c r="E20" s="151"/>
      <c r="F20" s="131">
        <v>1</v>
      </c>
      <c r="G20" s="149" t="s">
        <v>39</v>
      </c>
      <c r="H20" s="149"/>
      <c r="I20" s="149"/>
      <c r="J20" s="149"/>
      <c r="K20" s="149"/>
      <c r="L20" s="149"/>
      <c r="M20" s="132">
        <v>0.3</v>
      </c>
      <c r="N20" s="132">
        <v>0.6</v>
      </c>
      <c r="O20" s="133">
        <v>0.2</v>
      </c>
      <c r="P20" s="107"/>
      <c r="Q20" s="52"/>
    </row>
    <row r="21" spans="1:22" s="29" customFormat="1" x14ac:dyDescent="0.2">
      <c r="A21" s="23"/>
      <c r="B21" s="51"/>
      <c r="C21" s="130" t="s">
        <v>10</v>
      </c>
      <c r="D21" s="151" t="s">
        <v>30</v>
      </c>
      <c r="E21" s="151"/>
      <c r="F21" s="131">
        <v>4</v>
      </c>
      <c r="G21" s="149" t="s">
        <v>39</v>
      </c>
      <c r="H21" s="149"/>
      <c r="I21" s="149"/>
      <c r="J21" s="149"/>
      <c r="K21" s="149"/>
      <c r="L21" s="149"/>
      <c r="M21" s="132">
        <v>0.25</v>
      </c>
      <c r="N21" s="132">
        <v>0.6</v>
      </c>
      <c r="O21" s="133">
        <v>0.15</v>
      </c>
      <c r="P21" s="107"/>
      <c r="Q21" s="52"/>
    </row>
    <row r="22" spans="1:22" s="29" customFormat="1" ht="21" customHeight="1" x14ac:dyDescent="0.2">
      <c r="A22" s="23"/>
      <c r="B22" s="51"/>
      <c r="C22" s="130" t="s">
        <v>10</v>
      </c>
      <c r="D22" s="151" t="s">
        <v>31</v>
      </c>
      <c r="E22" s="151"/>
      <c r="F22" s="130">
        <v>1</v>
      </c>
      <c r="G22" s="149" t="s">
        <v>40</v>
      </c>
      <c r="H22" s="149"/>
      <c r="I22" s="149"/>
      <c r="J22" s="149"/>
      <c r="K22" s="149"/>
      <c r="L22" s="149"/>
      <c r="M22" s="132">
        <v>0.25</v>
      </c>
      <c r="N22" s="132">
        <v>0.6</v>
      </c>
      <c r="O22" s="133">
        <v>0.16</v>
      </c>
      <c r="P22" s="107"/>
      <c r="Q22" s="52"/>
    </row>
    <row r="23" spans="1:22" s="29" customFormat="1" x14ac:dyDescent="0.2">
      <c r="A23" s="23"/>
      <c r="B23" s="51"/>
      <c r="C23" s="130" t="s">
        <v>10</v>
      </c>
      <c r="D23" s="151" t="s">
        <v>32</v>
      </c>
      <c r="E23" s="151"/>
      <c r="F23" s="130">
        <v>4</v>
      </c>
      <c r="G23" s="152" t="s">
        <v>41</v>
      </c>
      <c r="H23" s="152"/>
      <c r="I23" s="152"/>
      <c r="J23" s="152"/>
      <c r="K23" s="152"/>
      <c r="L23" s="152"/>
      <c r="M23" s="132">
        <v>0.15</v>
      </c>
      <c r="N23" s="132">
        <v>0.3</v>
      </c>
      <c r="O23" s="133">
        <v>0.12</v>
      </c>
      <c r="P23" s="107"/>
      <c r="Q23" s="52"/>
    </row>
    <row r="24" spans="1:22" s="29" customFormat="1" ht="24.75" customHeight="1" x14ac:dyDescent="0.2">
      <c r="A24" s="23"/>
      <c r="B24" s="51"/>
      <c r="C24" s="130" t="s">
        <v>10</v>
      </c>
      <c r="D24" s="151" t="s">
        <v>33</v>
      </c>
      <c r="E24" s="151"/>
      <c r="F24" s="130">
        <v>1</v>
      </c>
      <c r="G24" s="149" t="s">
        <v>42</v>
      </c>
      <c r="H24" s="149"/>
      <c r="I24" s="149"/>
      <c r="J24" s="149"/>
      <c r="K24" s="149"/>
      <c r="L24" s="149"/>
      <c r="M24" s="132">
        <v>0.15</v>
      </c>
      <c r="N24" s="132">
        <f t="shared" ref="N24:N29" si="0">M24*2</f>
        <v>0.3</v>
      </c>
      <c r="O24" s="133">
        <v>0.12</v>
      </c>
      <c r="P24" s="107"/>
      <c r="Q24" s="52"/>
    </row>
    <row r="25" spans="1:22" s="29" customFormat="1" x14ac:dyDescent="0.2">
      <c r="A25" s="23"/>
      <c r="B25" s="51"/>
      <c r="C25" s="130" t="s">
        <v>10</v>
      </c>
      <c r="D25" s="151" t="s">
        <v>34</v>
      </c>
      <c r="E25" s="151"/>
      <c r="F25" s="130">
        <v>4</v>
      </c>
      <c r="G25" s="149" t="s">
        <v>43</v>
      </c>
      <c r="H25" s="149"/>
      <c r="I25" s="149"/>
      <c r="J25" s="149"/>
      <c r="K25" s="149"/>
      <c r="L25" s="149"/>
      <c r="M25" s="132">
        <v>0.15</v>
      </c>
      <c r="N25" s="132">
        <f t="shared" si="0"/>
        <v>0.3</v>
      </c>
      <c r="O25" s="133">
        <v>0.12</v>
      </c>
      <c r="P25" s="107"/>
      <c r="Q25" s="52"/>
      <c r="U25" s="53"/>
    </row>
    <row r="26" spans="1:22" s="29" customFormat="1" x14ac:dyDescent="0.2">
      <c r="A26" s="23"/>
      <c r="B26" s="51"/>
      <c r="C26" s="130" t="s">
        <v>10</v>
      </c>
      <c r="D26" s="151" t="s">
        <v>35</v>
      </c>
      <c r="E26" s="151"/>
      <c r="F26" s="130">
        <v>1</v>
      </c>
      <c r="G26" s="149" t="s">
        <v>43</v>
      </c>
      <c r="H26" s="149"/>
      <c r="I26" s="149"/>
      <c r="J26" s="149"/>
      <c r="K26" s="149"/>
      <c r="L26" s="149"/>
      <c r="M26" s="132">
        <v>0.15</v>
      </c>
      <c r="N26" s="132">
        <f t="shared" si="0"/>
        <v>0.3</v>
      </c>
      <c r="O26" s="133">
        <v>0.12</v>
      </c>
      <c r="P26" s="107"/>
      <c r="Q26" s="52"/>
    </row>
    <row r="27" spans="1:22" s="29" customFormat="1" x14ac:dyDescent="0.2">
      <c r="A27" s="23"/>
      <c r="B27" s="51"/>
      <c r="C27" s="130" t="s">
        <v>10</v>
      </c>
      <c r="D27" s="151" t="s">
        <v>36</v>
      </c>
      <c r="E27" s="151"/>
      <c r="F27" s="130">
        <v>1</v>
      </c>
      <c r="G27" s="152" t="s">
        <v>44</v>
      </c>
      <c r="H27" s="152"/>
      <c r="I27" s="152"/>
      <c r="J27" s="152"/>
      <c r="K27" s="152"/>
      <c r="L27" s="152"/>
      <c r="M27" s="132">
        <v>0.15</v>
      </c>
      <c r="N27" s="132">
        <f t="shared" si="0"/>
        <v>0.3</v>
      </c>
      <c r="O27" s="133">
        <v>0.12</v>
      </c>
      <c r="P27" s="108"/>
      <c r="Q27" s="52"/>
      <c r="S27" s="54"/>
    </row>
    <row r="28" spans="1:22" s="29" customFormat="1" ht="15" customHeight="1" x14ac:dyDescent="0.2">
      <c r="A28" s="23"/>
      <c r="B28" s="51"/>
      <c r="C28" s="130" t="s">
        <v>10</v>
      </c>
      <c r="D28" s="151" t="s">
        <v>37</v>
      </c>
      <c r="E28" s="151"/>
      <c r="F28" s="130">
        <v>1</v>
      </c>
      <c r="G28" s="152" t="s">
        <v>39</v>
      </c>
      <c r="H28" s="152"/>
      <c r="I28" s="152"/>
      <c r="J28" s="152"/>
      <c r="K28" s="152"/>
      <c r="L28" s="152"/>
      <c r="M28" s="132">
        <v>0.15</v>
      </c>
      <c r="N28" s="132">
        <f t="shared" si="0"/>
        <v>0.3</v>
      </c>
      <c r="O28" s="133">
        <v>0.12</v>
      </c>
      <c r="P28" s="108"/>
      <c r="Q28" s="52"/>
      <c r="S28" s="54"/>
    </row>
    <row r="29" spans="1:22" s="29" customFormat="1" ht="22.5" customHeight="1" x14ac:dyDescent="0.2">
      <c r="A29" s="23"/>
      <c r="B29" s="55"/>
      <c r="C29" s="134" t="s">
        <v>10</v>
      </c>
      <c r="D29" s="150" t="s">
        <v>38</v>
      </c>
      <c r="E29" s="150"/>
      <c r="F29" s="134">
        <v>1</v>
      </c>
      <c r="G29" s="153" t="s">
        <v>45</v>
      </c>
      <c r="H29" s="153"/>
      <c r="I29" s="153"/>
      <c r="J29" s="153"/>
      <c r="K29" s="153"/>
      <c r="L29" s="153"/>
      <c r="M29" s="135">
        <v>0.15</v>
      </c>
      <c r="N29" s="135">
        <f t="shared" si="0"/>
        <v>0.3</v>
      </c>
      <c r="O29" s="136">
        <v>0.12</v>
      </c>
      <c r="P29" s="109"/>
      <c r="Q29" s="56"/>
      <c r="S29" s="54"/>
    </row>
    <row r="30" spans="1:22" s="29" customFormat="1" x14ac:dyDescent="0.2">
      <c r="A30" s="23"/>
      <c r="B30" s="37"/>
      <c r="C30" s="137"/>
      <c r="D30" s="138"/>
      <c r="E30" s="139"/>
      <c r="F30" s="137"/>
      <c r="G30" s="138"/>
      <c r="H30" s="138"/>
      <c r="I30" s="138"/>
      <c r="J30" s="138"/>
      <c r="K30" s="138"/>
      <c r="L30" s="138"/>
      <c r="M30" s="140">
        <f>SUM(M18:M29)</f>
        <v>2.4999999999999996</v>
      </c>
      <c r="N30" s="140">
        <f>SUM(N18:N29)</f>
        <v>5.4999999999999991</v>
      </c>
      <c r="O30" s="140">
        <f>SUM(O18:O29)</f>
        <v>2.0000000000000004</v>
      </c>
      <c r="P30" s="110"/>
      <c r="Q30" s="22"/>
      <c r="S30" s="54"/>
    </row>
    <row r="31" spans="1:22" s="29" customFormat="1" ht="4.9000000000000004" customHeight="1" x14ac:dyDescent="0.2">
      <c r="A31" s="23"/>
      <c r="B31" s="37"/>
      <c r="C31" s="38"/>
      <c r="D31" s="57"/>
      <c r="E31" s="57"/>
      <c r="F31" s="38"/>
      <c r="G31" s="38"/>
      <c r="H31" s="38"/>
      <c r="I31" s="38"/>
      <c r="J31" s="38"/>
      <c r="K31" s="38"/>
      <c r="L31" s="38"/>
      <c r="M31" s="40"/>
      <c r="N31" s="40"/>
      <c r="O31" s="41"/>
      <c r="P31" s="5"/>
      <c r="Q31" s="22"/>
    </row>
    <row r="32" spans="1:22" s="29" customFormat="1" ht="24" x14ac:dyDescent="0.2">
      <c r="A32" s="23"/>
      <c r="B32" s="30" t="s">
        <v>26</v>
      </c>
      <c r="C32" s="31" t="s">
        <v>20</v>
      </c>
      <c r="D32" s="32"/>
      <c r="E32" s="32"/>
      <c r="F32" s="32"/>
      <c r="G32" s="32"/>
      <c r="H32" s="32"/>
      <c r="I32" s="32"/>
      <c r="J32" s="32"/>
      <c r="K32" s="32"/>
      <c r="L32" s="32"/>
      <c r="M32" s="58"/>
      <c r="N32" s="58"/>
      <c r="O32" s="58"/>
      <c r="P32" s="59">
        <v>10</v>
      </c>
      <c r="Q32" s="28" t="s">
        <v>12</v>
      </c>
    </row>
    <row r="33" spans="1:17" s="29" customFormat="1" ht="24" x14ac:dyDescent="0.25">
      <c r="A33" s="23"/>
      <c r="B33" s="60"/>
      <c r="C33" s="61" t="s">
        <v>15</v>
      </c>
      <c r="D33" s="61"/>
      <c r="E33" s="61"/>
      <c r="F33" s="61"/>
      <c r="G33" s="61"/>
      <c r="H33" s="61"/>
      <c r="I33" s="61"/>
      <c r="J33" s="61"/>
      <c r="K33" s="61"/>
      <c r="L33" s="61"/>
      <c r="M33" s="165"/>
      <c r="N33" s="165"/>
      <c r="O33" s="175"/>
      <c r="P33" s="62"/>
      <c r="Q33" s="36" t="s">
        <v>13</v>
      </c>
    </row>
    <row r="34" spans="1:17" s="29" customFormat="1" ht="18" x14ac:dyDescent="0.25">
      <c r="A34" s="23"/>
      <c r="B34" s="63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5"/>
      <c r="N34" s="65"/>
      <c r="O34" s="65"/>
      <c r="P34" s="66"/>
      <c r="Q34" s="67"/>
    </row>
    <row r="35" spans="1:17" s="29" customFormat="1" x14ac:dyDescent="0.2">
      <c r="A35" s="23"/>
      <c r="B35" s="37"/>
      <c r="C35" s="68" t="s">
        <v>46</v>
      </c>
      <c r="D35" s="1" t="s">
        <v>18</v>
      </c>
      <c r="E35" s="38"/>
      <c r="F35" s="38"/>
      <c r="G35" s="38"/>
      <c r="H35" s="38"/>
      <c r="I35" s="38"/>
      <c r="J35" s="38"/>
      <c r="K35" s="38"/>
      <c r="L35" s="38"/>
      <c r="M35" s="40"/>
      <c r="N35" s="40"/>
      <c r="O35" s="41"/>
      <c r="P35" s="5"/>
      <c r="Q35" s="22"/>
    </row>
    <row r="36" spans="1:17" s="29" customFormat="1" x14ac:dyDescent="0.2">
      <c r="A36" s="23"/>
      <c r="B36" s="37"/>
      <c r="C36" s="68" t="s">
        <v>47</v>
      </c>
      <c r="D36" s="1" t="s">
        <v>92</v>
      </c>
      <c r="E36" s="38"/>
      <c r="F36" s="38"/>
      <c r="G36" s="38"/>
      <c r="H36" s="38"/>
      <c r="I36" s="38"/>
      <c r="J36" s="38"/>
      <c r="K36" s="38"/>
      <c r="L36" s="38"/>
      <c r="M36" s="40"/>
      <c r="N36" s="40"/>
      <c r="O36" s="41"/>
      <c r="P36" s="5"/>
      <c r="Q36" s="22"/>
    </row>
    <row r="37" spans="1:17" s="29" customFormat="1" x14ac:dyDescent="0.2">
      <c r="A37" s="23"/>
      <c r="B37" s="37"/>
      <c r="C37" s="68" t="s">
        <v>48</v>
      </c>
      <c r="D37" s="1" t="s">
        <v>52</v>
      </c>
      <c r="E37" s="38"/>
      <c r="F37" s="38"/>
      <c r="G37" s="38"/>
      <c r="H37" s="38"/>
      <c r="I37" s="38"/>
      <c r="J37" s="38"/>
      <c r="K37" s="38"/>
      <c r="L37" s="38"/>
      <c r="M37" s="40"/>
      <c r="N37" s="40"/>
      <c r="O37" s="41"/>
      <c r="P37" s="5"/>
      <c r="Q37" s="22"/>
    </row>
    <row r="38" spans="1:17" s="29" customFormat="1" x14ac:dyDescent="0.2">
      <c r="A38" s="23"/>
      <c r="B38" s="37"/>
      <c r="C38" s="68"/>
      <c r="D38" s="1"/>
      <c r="E38" s="38"/>
      <c r="F38" s="38"/>
      <c r="G38" s="38"/>
      <c r="H38" s="38"/>
      <c r="I38" s="38"/>
      <c r="J38" s="38"/>
      <c r="K38" s="38"/>
      <c r="L38" s="38"/>
      <c r="M38" s="40"/>
      <c r="N38" s="40"/>
      <c r="O38" s="41"/>
      <c r="P38" s="5"/>
      <c r="Q38" s="22"/>
    </row>
    <row r="39" spans="1:17" s="29" customFormat="1" ht="14.25" customHeight="1" x14ac:dyDescent="0.2">
      <c r="A39" s="23"/>
      <c r="B39" s="90"/>
      <c r="C39" s="184" t="s">
        <v>50</v>
      </c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70"/>
      <c r="P39" s="5"/>
      <c r="Q39" s="22"/>
    </row>
    <row r="40" spans="1:17" s="29" customFormat="1" ht="14.25" customHeight="1" x14ac:dyDescent="0.2">
      <c r="A40" s="23"/>
      <c r="B40" s="90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70"/>
      <c r="P40" s="5"/>
      <c r="Q40" s="22"/>
    </row>
    <row r="41" spans="1:17" s="29" customFormat="1" ht="28.5" customHeight="1" x14ac:dyDescent="0.2">
      <c r="A41" s="23"/>
      <c r="B41" s="90"/>
      <c r="C41" s="184" t="s">
        <v>49</v>
      </c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69"/>
      <c r="O41" s="70"/>
      <c r="P41" s="5"/>
      <c r="Q41" s="22"/>
    </row>
    <row r="42" spans="1:17" s="29" customFormat="1" x14ac:dyDescent="0.2">
      <c r="A42" s="23"/>
      <c r="B42" s="90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69"/>
      <c r="O42" s="70"/>
      <c r="P42" s="5"/>
      <c r="Q42" s="22"/>
    </row>
    <row r="43" spans="1:17" s="29" customFormat="1" ht="14.25" customHeight="1" x14ac:dyDescent="0.2">
      <c r="A43" s="23"/>
      <c r="B43" s="90"/>
      <c r="C43" s="184" t="s">
        <v>72</v>
      </c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69"/>
      <c r="O43" s="70"/>
      <c r="P43" s="5"/>
      <c r="Q43" s="22"/>
    </row>
    <row r="44" spans="1:17" s="29" customFormat="1" ht="16.5" customHeight="1" x14ac:dyDescent="0.2">
      <c r="A44" s="23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2"/>
      <c r="P44" s="5"/>
      <c r="Q44" s="22"/>
    </row>
    <row r="45" spans="1:17" s="29" customFormat="1" ht="30" customHeight="1" x14ac:dyDescent="0.2">
      <c r="A45" s="23"/>
      <c r="B45" s="30" t="s">
        <v>54</v>
      </c>
      <c r="C45" s="31" t="s">
        <v>4</v>
      </c>
      <c r="D45" s="32"/>
      <c r="E45" s="32"/>
      <c r="F45" s="32"/>
      <c r="G45" s="32"/>
      <c r="H45" s="32"/>
      <c r="I45" s="32"/>
      <c r="J45" s="32"/>
      <c r="K45" s="32"/>
      <c r="L45" s="176"/>
      <c r="M45" s="176"/>
      <c r="N45" s="176" t="s">
        <v>79</v>
      </c>
      <c r="O45" s="177"/>
      <c r="P45" s="59">
        <v>2</v>
      </c>
      <c r="Q45" s="98" t="s">
        <v>6</v>
      </c>
    </row>
    <row r="46" spans="1:17" s="29" customFormat="1" ht="24" x14ac:dyDescent="0.25">
      <c r="A46" s="23"/>
      <c r="B46" s="60"/>
      <c r="C46" s="61" t="s">
        <v>58</v>
      </c>
      <c r="D46" s="61"/>
      <c r="E46" s="61"/>
      <c r="F46" s="61"/>
      <c r="G46" s="61"/>
      <c r="H46" s="61"/>
      <c r="I46" s="61"/>
      <c r="J46" s="61"/>
      <c r="K46" s="61"/>
      <c r="L46" s="61"/>
      <c r="M46" s="73"/>
      <c r="N46" s="73"/>
      <c r="O46" s="74"/>
      <c r="P46" s="62"/>
      <c r="Q46" s="36" t="s">
        <v>13</v>
      </c>
    </row>
    <row r="47" spans="1:17" s="29" customFormat="1" ht="28.5" customHeight="1" x14ac:dyDescent="0.2">
      <c r="A47" s="23"/>
      <c r="B47" s="18"/>
      <c r="C47" s="188" t="s">
        <v>76</v>
      </c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78">
        <v>2</v>
      </c>
      <c r="O47" s="179"/>
      <c r="P47" s="99"/>
      <c r="Q47" s="100"/>
    </row>
    <row r="48" spans="1:17" s="29" customFormat="1" x14ac:dyDescent="0.2">
      <c r="A48" s="23"/>
      <c r="B48" s="37"/>
      <c r="C48" s="92"/>
      <c r="D48" s="38"/>
      <c r="E48" s="38"/>
      <c r="F48" s="38"/>
      <c r="G48" s="38"/>
      <c r="H48" s="38"/>
      <c r="I48" s="38"/>
      <c r="J48" s="38"/>
      <c r="K48" s="38"/>
      <c r="L48" s="6"/>
      <c r="M48" s="6"/>
      <c r="N48" s="40"/>
      <c r="O48" s="41"/>
      <c r="P48" s="101"/>
      <c r="Q48" s="22"/>
    </row>
    <row r="49" spans="1:17" s="29" customFormat="1" ht="28.5" customHeight="1" x14ac:dyDescent="0.2">
      <c r="A49" s="23"/>
      <c r="B49" s="37"/>
      <c r="C49" s="189" t="s">
        <v>77</v>
      </c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40"/>
      <c r="O49" s="41"/>
      <c r="P49" s="101"/>
      <c r="Q49" s="22"/>
    </row>
    <row r="50" spans="1:17" s="29" customFormat="1" x14ac:dyDescent="0.2">
      <c r="A50" s="23"/>
      <c r="B50" s="37"/>
      <c r="C50" s="92"/>
      <c r="D50" s="38"/>
      <c r="E50" s="38"/>
      <c r="F50" s="38"/>
      <c r="G50" s="38"/>
      <c r="H50" s="38"/>
      <c r="I50" s="38"/>
      <c r="J50" s="38"/>
      <c r="K50" s="38"/>
      <c r="L50" s="6"/>
      <c r="M50" s="6"/>
      <c r="N50" s="40"/>
      <c r="O50" s="41"/>
      <c r="P50" s="101"/>
      <c r="Q50" s="22"/>
    </row>
    <row r="51" spans="1:17" s="29" customFormat="1" ht="42" customHeight="1" x14ac:dyDescent="0.2">
      <c r="A51" s="23"/>
      <c r="B51" s="37"/>
      <c r="C51" s="189" t="s">
        <v>78</v>
      </c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40"/>
      <c r="O51" s="41"/>
      <c r="P51" s="101"/>
      <c r="Q51" s="22"/>
    </row>
    <row r="52" spans="1:17" s="29" customFormat="1" x14ac:dyDescent="0.2">
      <c r="A52" s="23"/>
      <c r="B52" s="79"/>
      <c r="C52" s="95"/>
      <c r="D52" s="71"/>
      <c r="E52" s="71"/>
      <c r="F52" s="71"/>
      <c r="G52" s="71"/>
      <c r="H52" s="71"/>
      <c r="I52" s="71"/>
      <c r="J52" s="71"/>
      <c r="K52" s="71"/>
      <c r="L52" s="143"/>
      <c r="M52" s="143"/>
      <c r="N52" s="80"/>
      <c r="O52" s="81"/>
      <c r="P52" s="103"/>
      <c r="Q52" s="83"/>
    </row>
    <row r="53" spans="1:17" s="29" customFormat="1" ht="35.25" customHeight="1" x14ac:dyDescent="0.2">
      <c r="A53" s="23"/>
      <c r="B53" s="30" t="s">
        <v>55</v>
      </c>
      <c r="C53" s="31" t="s">
        <v>5</v>
      </c>
      <c r="D53" s="32"/>
      <c r="E53" s="32"/>
      <c r="F53" s="32"/>
      <c r="G53" s="32"/>
      <c r="H53" s="32"/>
      <c r="I53" s="32"/>
      <c r="J53" s="32"/>
      <c r="K53" s="32"/>
      <c r="L53" s="187"/>
      <c r="M53" s="187"/>
      <c r="N53" s="176" t="s">
        <v>79</v>
      </c>
      <c r="O53" s="177"/>
      <c r="P53" s="59">
        <v>2</v>
      </c>
      <c r="Q53" s="28" t="s">
        <v>12</v>
      </c>
    </row>
    <row r="54" spans="1:17" s="29" customFormat="1" ht="24" x14ac:dyDescent="0.25">
      <c r="A54" s="23"/>
      <c r="B54" s="60"/>
      <c r="C54" s="78" t="s">
        <v>59</v>
      </c>
      <c r="D54" s="61"/>
      <c r="E54" s="61"/>
      <c r="F54" s="61"/>
      <c r="G54" s="61"/>
      <c r="H54" s="61"/>
      <c r="I54" s="61"/>
      <c r="J54" s="61"/>
      <c r="K54" s="61"/>
      <c r="L54" s="61"/>
      <c r="M54" s="73"/>
      <c r="N54" s="73"/>
      <c r="O54" s="74"/>
      <c r="P54" s="62"/>
      <c r="Q54" s="36" t="s">
        <v>13</v>
      </c>
    </row>
    <row r="55" spans="1:17" s="29" customFormat="1" ht="30.75" customHeight="1" x14ac:dyDescent="0.2">
      <c r="A55" s="23"/>
      <c r="B55" s="37"/>
      <c r="C55" s="189" t="s">
        <v>80</v>
      </c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78">
        <v>2</v>
      </c>
      <c r="O55" s="179"/>
      <c r="P55" s="5"/>
      <c r="Q55" s="22"/>
    </row>
    <row r="56" spans="1:17" s="29" customFormat="1" x14ac:dyDescent="0.2">
      <c r="A56" s="23"/>
      <c r="B56" s="37"/>
      <c r="C56" s="1"/>
      <c r="E56" s="38"/>
      <c r="F56" s="38"/>
      <c r="G56" s="38"/>
      <c r="H56" s="38"/>
      <c r="I56" s="38"/>
      <c r="J56" s="38"/>
      <c r="K56" s="38"/>
      <c r="L56" s="6"/>
      <c r="M56" s="6"/>
      <c r="N56" s="40"/>
      <c r="O56" s="41"/>
      <c r="P56" s="5"/>
      <c r="Q56" s="22"/>
    </row>
    <row r="57" spans="1:17" s="29" customFormat="1" ht="6" customHeight="1" x14ac:dyDescent="0.2">
      <c r="A57" s="23"/>
      <c r="B57" s="79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80"/>
      <c r="N57" s="80"/>
      <c r="O57" s="81"/>
      <c r="P57" s="82"/>
      <c r="Q57" s="83"/>
    </row>
    <row r="58" spans="1:17" ht="27" customHeight="1" x14ac:dyDescent="0.2">
      <c r="B58" s="84" t="s">
        <v>56</v>
      </c>
      <c r="C58" s="85" t="s">
        <v>21</v>
      </c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86"/>
      <c r="P58" s="59">
        <v>18</v>
      </c>
      <c r="Q58" s="98" t="s">
        <v>6</v>
      </c>
    </row>
    <row r="59" spans="1:17" ht="27.75" customHeight="1" x14ac:dyDescent="0.25">
      <c r="B59" s="30"/>
      <c r="C59" s="31" t="s">
        <v>57</v>
      </c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86"/>
      <c r="P59" s="62"/>
      <c r="Q59" s="36" t="s">
        <v>13</v>
      </c>
    </row>
    <row r="60" spans="1:17" s="29" customFormat="1" ht="7.5" customHeight="1" x14ac:dyDescent="0.2">
      <c r="A60" s="23"/>
      <c r="B60" s="87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6"/>
      <c r="Q60" s="77"/>
    </row>
    <row r="61" spans="1:17" s="29" customFormat="1" ht="19.5" customHeight="1" x14ac:dyDescent="0.2">
      <c r="A61" s="23"/>
      <c r="B61" s="30" t="s">
        <v>24</v>
      </c>
      <c r="C61" s="31" t="s">
        <v>61</v>
      </c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97">
        <v>9</v>
      </c>
      <c r="Q61" s="98" t="s">
        <v>6</v>
      </c>
    </row>
    <row r="62" spans="1:17" s="29" customFormat="1" ht="24" customHeight="1" x14ac:dyDescent="0.25">
      <c r="A62" s="23"/>
      <c r="B62" s="30"/>
      <c r="C62" s="31" t="s">
        <v>60</v>
      </c>
      <c r="D62" s="32"/>
      <c r="E62" s="32"/>
      <c r="F62" s="32"/>
      <c r="G62" s="32"/>
      <c r="H62" s="32"/>
      <c r="I62" s="32"/>
      <c r="J62" s="32"/>
      <c r="K62" s="32"/>
      <c r="L62" s="32"/>
      <c r="M62" s="73"/>
      <c r="N62" s="73"/>
      <c r="O62" s="74"/>
      <c r="P62" s="62"/>
      <c r="Q62" s="36" t="s">
        <v>13</v>
      </c>
    </row>
    <row r="63" spans="1:17" s="29" customFormat="1" x14ac:dyDescent="0.2">
      <c r="B63" s="88"/>
      <c r="C63" s="89"/>
      <c r="D63" s="89"/>
      <c r="E63" s="89"/>
      <c r="F63" s="89"/>
      <c r="G63" s="89"/>
      <c r="H63" s="89"/>
      <c r="I63" s="89"/>
      <c r="J63" s="89"/>
      <c r="K63" s="89"/>
      <c r="L63" s="112"/>
      <c r="M63" s="112"/>
      <c r="N63" s="112" t="s">
        <v>16</v>
      </c>
      <c r="O63" s="113"/>
      <c r="P63" s="180" t="s">
        <v>14</v>
      </c>
      <c r="Q63" s="180"/>
    </row>
    <row r="64" spans="1:17" s="29" customFormat="1" ht="60.75" customHeight="1" x14ac:dyDescent="0.2">
      <c r="B64" s="90"/>
      <c r="C64" s="183" t="s">
        <v>87</v>
      </c>
      <c r="D64" s="183"/>
      <c r="E64" s="183"/>
      <c r="F64" s="183"/>
      <c r="G64" s="183"/>
      <c r="H64" s="183"/>
      <c r="I64" s="183"/>
      <c r="J64" s="183"/>
      <c r="K64" s="183"/>
      <c r="L64" s="183"/>
      <c r="M64" s="2"/>
      <c r="N64" s="3"/>
      <c r="O64" s="115"/>
      <c r="P64" s="5"/>
      <c r="Q64" s="22"/>
    </row>
    <row r="65" spans="1:21" s="29" customFormat="1" ht="15" x14ac:dyDescent="0.2">
      <c r="B65" s="90"/>
      <c r="C65" s="144" t="s">
        <v>81</v>
      </c>
      <c r="D65" s="141"/>
      <c r="E65" s="141"/>
      <c r="F65" s="141"/>
      <c r="G65" s="141"/>
      <c r="H65" s="141"/>
      <c r="I65" s="141"/>
      <c r="J65" s="141"/>
      <c r="K65" s="141"/>
      <c r="L65" s="141"/>
      <c r="M65" s="2"/>
      <c r="N65" s="3">
        <v>9</v>
      </c>
      <c r="O65" s="115"/>
      <c r="P65" s="5"/>
      <c r="Q65" s="22"/>
    </row>
    <row r="66" spans="1:21" s="29" customFormat="1" ht="15" x14ac:dyDescent="0.2">
      <c r="B66" s="90"/>
      <c r="C66" s="144" t="s">
        <v>82</v>
      </c>
      <c r="D66" s="141"/>
      <c r="E66" s="141"/>
      <c r="F66" s="141"/>
      <c r="G66" s="141"/>
      <c r="H66" s="141"/>
      <c r="I66" s="141"/>
      <c r="J66" s="141"/>
      <c r="K66" s="141"/>
      <c r="L66" s="141"/>
      <c r="M66" s="2"/>
      <c r="N66" s="3">
        <v>7.5</v>
      </c>
      <c r="O66" s="115"/>
      <c r="P66" s="5"/>
      <c r="Q66" s="22"/>
    </row>
    <row r="67" spans="1:21" s="29" customFormat="1" ht="15" x14ac:dyDescent="0.2">
      <c r="B67" s="90"/>
      <c r="C67" s="144" t="s">
        <v>83</v>
      </c>
      <c r="D67" s="141"/>
      <c r="E67" s="141"/>
      <c r="F67" s="141"/>
      <c r="G67" s="141"/>
      <c r="H67" s="141"/>
      <c r="I67" s="141"/>
      <c r="J67" s="141"/>
      <c r="K67" s="141"/>
      <c r="L67" s="141"/>
      <c r="M67" s="2"/>
      <c r="N67" s="3">
        <v>6</v>
      </c>
      <c r="O67" s="115"/>
      <c r="P67" s="5"/>
      <c r="Q67" s="22"/>
    </row>
    <row r="68" spans="1:21" s="29" customFormat="1" ht="15" x14ac:dyDescent="0.2">
      <c r="B68" s="90"/>
      <c r="C68" s="144" t="s">
        <v>84</v>
      </c>
      <c r="D68" s="141"/>
      <c r="E68" s="141"/>
      <c r="F68" s="141"/>
      <c r="G68" s="141"/>
      <c r="H68" s="141"/>
      <c r="I68" s="141"/>
      <c r="J68" s="141"/>
      <c r="K68" s="141"/>
      <c r="L68" s="141"/>
      <c r="M68" s="2"/>
      <c r="N68" s="3">
        <v>4.5</v>
      </c>
      <c r="O68" s="115"/>
      <c r="P68" s="5"/>
      <c r="Q68" s="22"/>
    </row>
    <row r="69" spans="1:21" ht="15" x14ac:dyDescent="0.2">
      <c r="B69" s="91"/>
      <c r="C69" s="144" t="s">
        <v>85</v>
      </c>
      <c r="D69" s="116"/>
      <c r="E69" s="116"/>
      <c r="F69" s="116"/>
      <c r="G69" s="116"/>
      <c r="H69" s="116"/>
      <c r="I69" s="116"/>
      <c r="J69" s="116"/>
      <c r="K69" s="116"/>
      <c r="L69" s="116"/>
      <c r="M69" s="2"/>
      <c r="N69" s="3">
        <v>3</v>
      </c>
      <c r="O69" s="115"/>
      <c r="Q69" s="22"/>
      <c r="U69" s="93"/>
    </row>
    <row r="70" spans="1:21" ht="15" x14ac:dyDescent="0.2">
      <c r="B70" s="91"/>
      <c r="C70" s="144" t="s">
        <v>86</v>
      </c>
      <c r="D70" s="116"/>
      <c r="E70" s="116"/>
      <c r="F70" s="116"/>
      <c r="G70" s="116"/>
      <c r="H70" s="116"/>
      <c r="I70" s="116"/>
      <c r="J70" s="116"/>
      <c r="K70" s="116"/>
      <c r="L70" s="116"/>
      <c r="M70" s="2"/>
      <c r="N70" s="3">
        <v>1.5</v>
      </c>
      <c r="O70" s="115"/>
      <c r="Q70" s="22"/>
      <c r="U70" s="93"/>
    </row>
    <row r="71" spans="1:21" ht="15" customHeight="1" x14ac:dyDescent="0.2">
      <c r="B71" s="91"/>
      <c r="C71" s="116" t="s">
        <v>94</v>
      </c>
      <c r="D71" s="116"/>
      <c r="E71" s="116"/>
      <c r="F71" s="116"/>
      <c r="G71" s="116"/>
      <c r="H71" s="116"/>
      <c r="I71" s="116"/>
      <c r="J71" s="116"/>
      <c r="K71" s="116"/>
      <c r="L71" s="116"/>
      <c r="M71" s="2"/>
      <c r="N71" s="3">
        <v>1</v>
      </c>
      <c r="O71" s="115"/>
      <c r="Q71" s="22"/>
      <c r="U71" s="93"/>
    </row>
    <row r="72" spans="1:21" ht="15" customHeight="1" x14ac:dyDescent="0.2">
      <c r="B72" s="91"/>
      <c r="C72" s="184" t="s">
        <v>95</v>
      </c>
      <c r="D72" s="184"/>
      <c r="E72" s="190"/>
      <c r="F72" s="190"/>
      <c r="G72" s="190"/>
      <c r="H72" s="190"/>
      <c r="I72" s="190"/>
      <c r="J72" s="190"/>
      <c r="K72" s="190"/>
      <c r="L72" s="190"/>
      <c r="M72" s="2"/>
      <c r="N72" s="3">
        <v>0</v>
      </c>
      <c r="O72" s="115"/>
      <c r="Q72" s="22"/>
    </row>
    <row r="73" spans="1:21" ht="4.9000000000000004" customHeight="1" x14ac:dyDescent="0.2">
      <c r="B73" s="91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40"/>
      <c r="N73" s="40"/>
      <c r="O73" s="96"/>
      <c r="Q73" s="22"/>
    </row>
    <row r="74" spans="1:21" s="29" customFormat="1" ht="36.75" customHeight="1" x14ac:dyDescent="0.2">
      <c r="A74" s="23"/>
      <c r="B74" s="30" t="s">
        <v>26</v>
      </c>
      <c r="C74" s="181" t="s">
        <v>63</v>
      </c>
      <c r="D74" s="181"/>
      <c r="E74" s="181"/>
      <c r="F74" s="181"/>
      <c r="G74" s="181"/>
      <c r="H74" s="181"/>
      <c r="I74" s="181"/>
      <c r="J74" s="181"/>
      <c r="K74" s="181"/>
      <c r="L74" s="181"/>
      <c r="M74" s="181"/>
      <c r="N74" s="181"/>
      <c r="O74" s="182"/>
      <c r="P74" s="97">
        <v>9</v>
      </c>
      <c r="Q74" s="98" t="s">
        <v>6</v>
      </c>
    </row>
    <row r="75" spans="1:21" s="29" customFormat="1" ht="24" customHeight="1" x14ac:dyDescent="0.25">
      <c r="A75" s="23"/>
      <c r="B75" s="30"/>
      <c r="C75" s="31" t="s">
        <v>62</v>
      </c>
      <c r="D75" s="32"/>
      <c r="E75" s="32"/>
      <c r="F75" s="32"/>
      <c r="G75" s="32"/>
      <c r="H75" s="32"/>
      <c r="I75" s="32"/>
      <c r="J75" s="32"/>
      <c r="K75" s="32"/>
      <c r="L75" s="32"/>
      <c r="M75" s="42"/>
      <c r="N75" s="42"/>
      <c r="O75" s="43"/>
      <c r="P75" s="62"/>
      <c r="Q75" s="36" t="s">
        <v>13</v>
      </c>
    </row>
    <row r="76" spans="1:21" s="29" customFormat="1" ht="45" customHeight="1" x14ac:dyDescent="0.2">
      <c r="A76" s="23"/>
      <c r="B76" s="37"/>
      <c r="C76" s="184" t="s">
        <v>91</v>
      </c>
      <c r="D76" s="184"/>
      <c r="E76" s="184"/>
      <c r="F76" s="184"/>
      <c r="G76" s="184"/>
      <c r="H76" s="184"/>
      <c r="I76" s="184"/>
      <c r="J76" s="184"/>
      <c r="K76" s="184"/>
      <c r="L76" s="184"/>
      <c r="M76" s="114"/>
      <c r="N76" s="3"/>
      <c r="O76" s="115"/>
      <c r="P76" s="101"/>
      <c r="Q76" s="22"/>
    </row>
    <row r="77" spans="1:21" s="29" customFormat="1" ht="15" x14ac:dyDescent="0.2">
      <c r="A77" s="23"/>
      <c r="B77" s="37"/>
      <c r="C77" s="145" t="s">
        <v>88</v>
      </c>
      <c r="D77" s="146"/>
      <c r="E77" s="146"/>
      <c r="F77" s="146"/>
      <c r="G77" s="146"/>
      <c r="H77" s="146"/>
      <c r="I77" s="146"/>
      <c r="J77" s="146"/>
      <c r="K77" s="147"/>
      <c r="L77" s="148"/>
      <c r="M77" s="148"/>
      <c r="N77" s="3">
        <v>9</v>
      </c>
      <c r="O77" s="115"/>
      <c r="P77" s="101"/>
      <c r="Q77" s="22"/>
    </row>
    <row r="78" spans="1:21" s="29" customFormat="1" ht="15" x14ac:dyDescent="0.2">
      <c r="A78" s="23"/>
      <c r="B78" s="37"/>
      <c r="C78" s="145" t="s">
        <v>89</v>
      </c>
      <c r="D78" s="146"/>
      <c r="E78" s="146"/>
      <c r="F78" s="146"/>
      <c r="G78" s="146"/>
      <c r="H78" s="146"/>
      <c r="I78" s="146"/>
      <c r="J78" s="146"/>
      <c r="K78" s="147"/>
      <c r="L78" s="148"/>
      <c r="M78" s="148"/>
      <c r="N78" s="3">
        <v>6</v>
      </c>
      <c r="O78" s="115"/>
      <c r="P78" s="101"/>
      <c r="Q78" s="22"/>
    </row>
    <row r="79" spans="1:21" s="29" customFormat="1" ht="15" x14ac:dyDescent="0.2">
      <c r="A79" s="23"/>
      <c r="B79" s="37"/>
      <c r="C79" s="145" t="s">
        <v>90</v>
      </c>
      <c r="D79" s="146"/>
      <c r="E79" s="146"/>
      <c r="F79" s="146"/>
      <c r="G79" s="146"/>
      <c r="H79" s="146"/>
      <c r="I79" s="146"/>
      <c r="J79" s="146"/>
      <c r="K79" s="147"/>
      <c r="L79" s="148"/>
      <c r="M79" s="148"/>
      <c r="N79" s="3">
        <v>3</v>
      </c>
      <c r="O79" s="115"/>
      <c r="P79" s="101"/>
      <c r="Q79" s="22"/>
    </row>
    <row r="80" spans="1:21" s="29" customFormat="1" ht="15" x14ac:dyDescent="0.2">
      <c r="A80" s="23"/>
      <c r="B80" s="37"/>
      <c r="C80" s="184" t="s">
        <v>95</v>
      </c>
      <c r="D80" s="184"/>
      <c r="E80" s="142"/>
      <c r="F80" s="142"/>
      <c r="G80" s="142"/>
      <c r="H80" s="142"/>
      <c r="I80" s="142"/>
      <c r="J80" s="142"/>
      <c r="K80" s="142"/>
      <c r="L80" s="142"/>
      <c r="M80" s="114"/>
      <c r="N80" s="3">
        <v>0</v>
      </c>
      <c r="O80" s="115"/>
      <c r="P80" s="101"/>
      <c r="Q80" s="22"/>
    </row>
    <row r="81" spans="1:17" s="29" customFormat="1" ht="15" x14ac:dyDescent="0.2">
      <c r="A81" s="23"/>
      <c r="B81" s="37"/>
      <c r="C81" s="145"/>
      <c r="D81" s="146"/>
      <c r="E81" s="146"/>
      <c r="F81" s="146"/>
      <c r="G81" s="146"/>
      <c r="H81" s="146"/>
      <c r="I81" s="146"/>
      <c r="J81" s="146"/>
      <c r="K81" s="147"/>
      <c r="L81" s="148"/>
      <c r="M81" s="148"/>
      <c r="N81" s="3"/>
      <c r="O81" s="115"/>
      <c r="P81" s="5"/>
      <c r="Q81" s="22"/>
    </row>
    <row r="82" spans="1:17" s="29" customFormat="1" ht="4.9000000000000004" customHeight="1" x14ac:dyDescent="0.2">
      <c r="A82" s="23"/>
      <c r="B82" s="79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80"/>
      <c r="N82" s="80"/>
      <c r="O82" s="81"/>
      <c r="P82" s="82"/>
      <c r="Q82" s="83"/>
    </row>
    <row r="83" spans="1:17" s="29" customFormat="1" ht="18" x14ac:dyDescent="0.2">
      <c r="A83" s="23"/>
      <c r="B83" s="84" t="s">
        <v>64</v>
      </c>
      <c r="C83" s="85" t="s">
        <v>65</v>
      </c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97">
        <v>12</v>
      </c>
      <c r="Q83" s="98" t="s">
        <v>6</v>
      </c>
    </row>
    <row r="84" spans="1:17" s="29" customFormat="1" ht="24" x14ac:dyDescent="0.25">
      <c r="A84" s="23"/>
      <c r="B84" s="30"/>
      <c r="C84" s="31" t="s">
        <v>66</v>
      </c>
      <c r="D84" s="32"/>
      <c r="E84" s="32"/>
      <c r="F84" s="32"/>
      <c r="G84" s="32"/>
      <c r="H84" s="32"/>
      <c r="I84" s="32"/>
      <c r="J84" s="32"/>
      <c r="K84" s="32"/>
      <c r="L84" s="32"/>
      <c r="M84" s="73"/>
      <c r="N84" s="73"/>
      <c r="O84" s="74"/>
      <c r="P84" s="62"/>
      <c r="Q84" s="36" t="s">
        <v>13</v>
      </c>
    </row>
    <row r="85" spans="1:17" s="29" customFormat="1" x14ac:dyDescent="0.2">
      <c r="A85" s="23"/>
      <c r="B85" s="88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121"/>
      <c r="N85" s="124" t="s">
        <v>16</v>
      </c>
      <c r="O85" s="104"/>
      <c r="P85" s="185" t="s">
        <v>14</v>
      </c>
      <c r="Q85" s="180"/>
    </row>
    <row r="86" spans="1:17" s="29" customFormat="1" ht="15" x14ac:dyDescent="0.2">
      <c r="A86" s="23"/>
      <c r="B86" s="90"/>
      <c r="C86" s="1" t="s">
        <v>67</v>
      </c>
      <c r="D86" s="38"/>
      <c r="E86" s="38"/>
      <c r="F86" s="38"/>
      <c r="G86" s="38"/>
      <c r="H86" s="38"/>
      <c r="I86" s="38"/>
      <c r="J86" s="38"/>
      <c r="K86" s="38"/>
      <c r="L86" s="38"/>
      <c r="M86" s="118"/>
      <c r="N86" s="3">
        <v>4</v>
      </c>
      <c r="O86" s="118"/>
      <c r="P86" s="99"/>
      <c r="Q86" s="123"/>
    </row>
    <row r="87" spans="1:17" s="29" customFormat="1" x14ac:dyDescent="0.2">
      <c r="A87" s="23"/>
      <c r="B87" s="90"/>
      <c r="C87" s="1"/>
      <c r="D87" s="38"/>
      <c r="E87" s="38"/>
      <c r="F87" s="38"/>
      <c r="G87" s="38"/>
      <c r="H87" s="38"/>
      <c r="I87" s="38"/>
      <c r="J87" s="38"/>
      <c r="K87" s="38"/>
      <c r="L87" s="38"/>
      <c r="M87" s="118"/>
      <c r="N87" s="118"/>
      <c r="O87" s="118"/>
      <c r="P87" s="101"/>
      <c r="Q87" s="105"/>
    </row>
    <row r="88" spans="1:17" s="29" customFormat="1" ht="15" x14ac:dyDescent="0.2">
      <c r="A88" s="23"/>
      <c r="B88" s="90"/>
      <c r="C88" s="38" t="s">
        <v>68</v>
      </c>
      <c r="D88" s="38"/>
      <c r="E88" s="38"/>
      <c r="F88" s="38"/>
      <c r="G88" s="38"/>
      <c r="H88" s="38"/>
      <c r="I88" s="38"/>
      <c r="J88" s="38"/>
      <c r="K88" s="38"/>
      <c r="L88" s="38"/>
      <c r="M88" s="118"/>
      <c r="N88" s="3">
        <v>4</v>
      </c>
      <c r="O88" s="118"/>
      <c r="P88" s="101"/>
      <c r="Q88" s="105"/>
    </row>
    <row r="89" spans="1:17" s="29" customFormat="1" ht="15" x14ac:dyDescent="0.2">
      <c r="A89" s="23"/>
      <c r="B89" s="90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118"/>
      <c r="N89" s="3"/>
      <c r="O89" s="118"/>
      <c r="P89" s="101"/>
      <c r="Q89" s="105"/>
    </row>
    <row r="90" spans="1:17" s="29" customFormat="1" ht="15" x14ac:dyDescent="0.2">
      <c r="A90" s="23"/>
      <c r="B90" s="90"/>
      <c r="C90" s="38" t="s">
        <v>69</v>
      </c>
      <c r="D90" s="38"/>
      <c r="E90" s="38"/>
      <c r="F90" s="38"/>
      <c r="G90" s="38"/>
      <c r="H90" s="38"/>
      <c r="I90" s="38"/>
      <c r="J90" s="38"/>
      <c r="K90" s="38"/>
      <c r="L90" s="38"/>
      <c r="M90" s="118"/>
      <c r="N90" s="3">
        <v>4</v>
      </c>
      <c r="O90" s="118"/>
      <c r="P90" s="101"/>
      <c r="Q90" s="105"/>
    </row>
    <row r="91" spans="1:17" s="29" customFormat="1" x14ac:dyDescent="0.2">
      <c r="A91" s="23"/>
      <c r="B91" s="122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119"/>
      <c r="N91" s="119"/>
      <c r="O91" s="119"/>
      <c r="P91" s="103"/>
      <c r="Q91" s="120"/>
    </row>
    <row r="92" spans="1:17" s="29" customFormat="1" ht="4.9000000000000004" customHeight="1" x14ac:dyDescent="0.2">
      <c r="A92" s="23"/>
      <c r="B92" s="79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80"/>
      <c r="N92" s="80"/>
      <c r="O92" s="80"/>
      <c r="P92" s="82"/>
      <c r="Q92" s="83"/>
    </row>
    <row r="93" spans="1:17" s="29" customFormat="1" ht="23.25" customHeight="1" x14ac:dyDescent="0.2">
      <c r="A93" s="23"/>
      <c r="B93" s="84" t="s">
        <v>70</v>
      </c>
      <c r="C93" s="85" t="s">
        <v>19</v>
      </c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97">
        <v>6</v>
      </c>
      <c r="Q93" s="98" t="s">
        <v>6</v>
      </c>
    </row>
    <row r="94" spans="1:17" s="29" customFormat="1" ht="24" customHeight="1" x14ac:dyDescent="0.25">
      <c r="A94" s="23"/>
      <c r="B94" s="30"/>
      <c r="C94" s="31" t="s">
        <v>71</v>
      </c>
      <c r="D94" s="32"/>
      <c r="E94" s="32"/>
      <c r="F94" s="32"/>
      <c r="G94" s="32"/>
      <c r="H94" s="32"/>
      <c r="I94" s="32"/>
      <c r="J94" s="32"/>
      <c r="K94" s="32"/>
      <c r="L94" s="32"/>
      <c r="M94" s="73"/>
      <c r="N94" s="73"/>
      <c r="O94" s="74"/>
      <c r="P94" s="62"/>
      <c r="Q94" s="36" t="s">
        <v>13</v>
      </c>
    </row>
    <row r="95" spans="1:17" s="29" customFormat="1" x14ac:dyDescent="0.2">
      <c r="B95" s="88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121"/>
      <c r="N95" s="124" t="s">
        <v>16</v>
      </c>
      <c r="O95" s="17"/>
      <c r="P95" s="180" t="s">
        <v>14</v>
      </c>
      <c r="Q95" s="180"/>
    </row>
    <row r="96" spans="1:17" s="29" customFormat="1" ht="47.25" customHeight="1" x14ac:dyDescent="0.2">
      <c r="B96" s="90"/>
      <c r="C96" s="186" t="s">
        <v>98</v>
      </c>
      <c r="D96" s="186"/>
      <c r="E96" s="186"/>
      <c r="F96" s="186"/>
      <c r="G96" s="186"/>
      <c r="H96" s="186"/>
      <c r="I96" s="186"/>
      <c r="J96" s="186"/>
      <c r="K96" s="186"/>
      <c r="L96" s="186"/>
      <c r="M96" s="114"/>
      <c r="N96" s="3">
        <v>6</v>
      </c>
      <c r="O96" s="115"/>
      <c r="P96" s="5"/>
      <c r="Q96" s="105"/>
    </row>
    <row r="97" spans="1:17" s="29" customFormat="1" x14ac:dyDescent="0.2">
      <c r="B97" s="90"/>
      <c r="C97" s="38"/>
      <c r="D97" s="38"/>
      <c r="E97" s="38"/>
      <c r="F97" s="38"/>
      <c r="G97" s="38"/>
      <c r="H97" s="38"/>
      <c r="I97" s="38"/>
      <c r="J97" s="38"/>
      <c r="K97" s="38"/>
      <c r="L97" s="114"/>
      <c r="M97" s="114"/>
      <c r="N97" s="114"/>
      <c r="O97" s="115"/>
      <c r="P97" s="5"/>
      <c r="Q97" s="22"/>
    </row>
    <row r="98" spans="1:17" ht="42.6" customHeight="1" x14ac:dyDescent="0.2">
      <c r="B98" s="91"/>
      <c r="C98" s="186" t="s">
        <v>96</v>
      </c>
      <c r="D98" s="186"/>
      <c r="E98" s="186"/>
      <c r="F98" s="186"/>
      <c r="G98" s="186"/>
      <c r="H98" s="186"/>
      <c r="I98" s="186"/>
      <c r="J98" s="186"/>
      <c r="K98" s="186"/>
      <c r="L98" s="186"/>
      <c r="M98" s="114"/>
      <c r="N98" s="3">
        <v>3</v>
      </c>
      <c r="O98" s="115"/>
      <c r="Q98" s="22"/>
    </row>
    <row r="99" spans="1:17" ht="15" x14ac:dyDescent="0.2">
      <c r="B99" s="91"/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14"/>
      <c r="N99" s="3"/>
      <c r="O99" s="115"/>
      <c r="Q99" s="22"/>
    </row>
    <row r="100" spans="1:17" ht="31.5" customHeight="1" x14ac:dyDescent="0.2">
      <c r="B100" s="91"/>
      <c r="C100" s="186" t="s">
        <v>97</v>
      </c>
      <c r="D100" s="186"/>
      <c r="E100" s="186"/>
      <c r="F100" s="186"/>
      <c r="G100" s="186"/>
      <c r="H100" s="186"/>
      <c r="I100" s="186"/>
      <c r="J100" s="186"/>
      <c r="K100" s="186"/>
      <c r="L100" s="186"/>
      <c r="M100" s="114"/>
      <c r="N100" s="3">
        <v>0</v>
      </c>
      <c r="O100" s="115"/>
      <c r="Q100" s="22"/>
    </row>
    <row r="101" spans="1:17" ht="4.9000000000000004" customHeight="1" x14ac:dyDescent="0.2">
      <c r="B101" s="94"/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80"/>
      <c r="N101" s="80"/>
      <c r="O101" s="102"/>
      <c r="P101" s="82"/>
      <c r="Q101" s="83"/>
    </row>
    <row r="102" spans="1:17" s="29" customFormat="1" ht="4.9000000000000004" customHeight="1" x14ac:dyDescent="0.2">
      <c r="A102" s="23"/>
      <c r="B102" s="79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80"/>
      <c r="N102" s="80"/>
      <c r="O102" s="81"/>
      <c r="P102" s="82"/>
      <c r="Q102" s="83"/>
    </row>
    <row r="103" spans="1:17" x14ac:dyDescent="0.2">
      <c r="C103" s="191" t="s">
        <v>99</v>
      </c>
      <c r="D103" s="191"/>
      <c r="E103" s="191"/>
      <c r="F103" s="191"/>
      <c r="G103" s="191"/>
      <c r="H103" s="191"/>
      <c r="I103" s="191"/>
      <c r="J103" s="191"/>
      <c r="K103" s="191"/>
      <c r="L103" s="191"/>
      <c r="M103" s="191"/>
      <c r="N103" s="191"/>
      <c r="O103" s="191"/>
    </row>
    <row r="104" spans="1:17" x14ac:dyDescent="0.2">
      <c r="C104" s="192"/>
      <c r="D104" s="192"/>
      <c r="E104" s="192"/>
      <c r="F104" s="192"/>
      <c r="G104" s="192"/>
      <c r="H104" s="192"/>
      <c r="I104" s="192"/>
      <c r="J104" s="192"/>
      <c r="K104" s="192"/>
      <c r="L104" s="192"/>
      <c r="M104" s="192"/>
      <c r="N104" s="192"/>
      <c r="O104" s="192"/>
    </row>
  </sheetData>
  <mergeCells count="61">
    <mergeCell ref="C103:O104"/>
    <mergeCell ref="B3:Q3"/>
    <mergeCell ref="C100:L100"/>
    <mergeCell ref="C39:N39"/>
    <mergeCell ref="C41:M41"/>
    <mergeCell ref="C43:M43"/>
    <mergeCell ref="N55:O55"/>
    <mergeCell ref="C96:L96"/>
    <mergeCell ref="C98:L98"/>
    <mergeCell ref="N53:O53"/>
    <mergeCell ref="L53:M53"/>
    <mergeCell ref="C47:M47"/>
    <mergeCell ref="C49:M49"/>
    <mergeCell ref="C51:M51"/>
    <mergeCell ref="C55:M55"/>
    <mergeCell ref="C72:D72"/>
    <mergeCell ref="C80:D80"/>
    <mergeCell ref="M33:O33"/>
    <mergeCell ref="L45:M45"/>
    <mergeCell ref="N45:O45"/>
    <mergeCell ref="N47:O47"/>
    <mergeCell ref="P95:Q95"/>
    <mergeCell ref="P63:Q63"/>
    <mergeCell ref="C74:O74"/>
    <mergeCell ref="C64:L64"/>
    <mergeCell ref="C76:L76"/>
    <mergeCell ref="P85:Q85"/>
    <mergeCell ref="B4:Q4"/>
    <mergeCell ref="P10:Q10"/>
    <mergeCell ref="G17:L17"/>
    <mergeCell ref="B10:L10"/>
    <mergeCell ref="G19:L19"/>
    <mergeCell ref="G20:L20"/>
    <mergeCell ref="G21:L21"/>
    <mergeCell ref="G22:L22"/>
    <mergeCell ref="P17:Q17"/>
    <mergeCell ref="D22:E22"/>
    <mergeCell ref="M16:O16"/>
    <mergeCell ref="B6:Q6"/>
    <mergeCell ref="B7:Q7"/>
    <mergeCell ref="C8:O8"/>
    <mergeCell ref="D17:E17"/>
    <mergeCell ref="D24:E24"/>
    <mergeCell ref="D25:E25"/>
    <mergeCell ref="D21:E21"/>
    <mergeCell ref="G27:L27"/>
    <mergeCell ref="D18:E18"/>
    <mergeCell ref="D19:E19"/>
    <mergeCell ref="D20:E20"/>
    <mergeCell ref="D23:E23"/>
    <mergeCell ref="G23:L23"/>
    <mergeCell ref="D26:E26"/>
    <mergeCell ref="G25:L25"/>
    <mergeCell ref="G26:L26"/>
    <mergeCell ref="G18:L18"/>
    <mergeCell ref="G24:L24"/>
    <mergeCell ref="D29:E29"/>
    <mergeCell ref="D27:E27"/>
    <mergeCell ref="G28:L28"/>
    <mergeCell ref="G29:L29"/>
    <mergeCell ref="D28:E28"/>
  </mergeCells>
  <pageMargins left="0.78740157480314965" right="0.11811023622047245" top="0.55118110236220474" bottom="0.15748031496062992" header="0.31496062992125984" footer="0.31496062992125984"/>
  <pageSetup scale="63" orientation="portrait" r:id="rId1"/>
  <headerFooter>
    <oddHeader>&amp;R
Hoja &amp;P de &amp;N</oddHeader>
  </headerFooter>
  <rowBreaks count="1" manualBreakCount="1">
    <brk id="57" min="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 1 matriz</vt:lpstr>
      <vt:lpstr>Hoja3</vt:lpstr>
      <vt:lpstr>'Forma 1 matriz'!Área_de_impresión</vt:lpstr>
      <vt:lpstr>'Forma 1 matriz'!Títulos_a_imprimir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Martínez Vara</dc:creator>
  <cp:lastModifiedBy>CROIX</cp:lastModifiedBy>
  <cp:lastPrinted>2014-07-25T22:08:17Z</cp:lastPrinted>
  <dcterms:created xsi:type="dcterms:W3CDTF">2014-02-02T14:25:38Z</dcterms:created>
  <dcterms:modified xsi:type="dcterms:W3CDTF">2014-07-30T22:42:22Z</dcterms:modified>
</cp:coreProperties>
</file>